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cuments\Petroskills\ADA-PRD Course Materials\700 Monte Carlo\Models\"/>
    </mc:Choice>
  </mc:AlternateContent>
  <xr:revisionPtr revIDLastSave="0" documentId="13_ncr:1_{A7EB6BD4-9893-4BE2-9EA2-413C1AA20E93}" xr6:coauthVersionLast="47" xr6:coauthVersionMax="47" xr10:uidLastSave="{00000000-0000-0000-0000-000000000000}"/>
  <bookViews>
    <workbookView xWindow="-28920" yWindow="-1335" windowWidth="29040" windowHeight="15720" firstSheet="2" activeTab="2" xr2:uid="{00000000-000D-0000-FFFF-FFFF00000000}"/>
  </bookViews>
  <sheets>
    <sheet name="CB_DATA_" sheetId="4" state="hidden" r:id="rId1"/>
    <sheet name="RiskSerializationData8" sheetId="6" state="hidden" r:id="rId2"/>
    <sheet name="Roulette" sheetId="1" r:id="rId3"/>
    <sheet name="Sheet2" sheetId="2" r:id="rId4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BrowseRecords" localSheetId="1">RiskSerializationData8!$6:$7</definedName>
    <definedName name="CB_11bbe0b105394cf292567456dd310274" localSheetId="2" hidden="1">Roulette!$B$31</definedName>
    <definedName name="CB_1838fe424dc0440bae87298786066eec" localSheetId="2" hidden="1">Roulette!$B$17</definedName>
    <definedName name="CB_302733f45c6c4322a5fd28f0f301e462" localSheetId="2" hidden="1">Roulette!$B$26</definedName>
    <definedName name="CB_3613959c7ea14260a5de947c31e3eff2" localSheetId="2" hidden="1">Roulette!$B$24</definedName>
    <definedName name="CB_37c3b4b41af643b79c10692026bf2ee4" localSheetId="2" hidden="1">Roulette!$B$36</definedName>
    <definedName name="CB_3d48d5f405354c74ae208d786c7d3d3c" localSheetId="2" hidden="1">Roulette!$B$21</definedName>
    <definedName name="CB_3dbbd53ded754ee8afeded50c133bbe3" localSheetId="2" hidden="1">Roulette!$B$22</definedName>
    <definedName name="CB_4135ae3cab4546f69439fa2d5c3f2ff1" localSheetId="2" hidden="1">Roulette!$B$23</definedName>
    <definedName name="CB_47f94eca81d846e2b148338213915c9b" localSheetId="2" hidden="1">Roulette!$B$28</definedName>
    <definedName name="CB_5e4d15d1e8374aedb6ff4b02d1e768ec" localSheetId="2" hidden="1">Roulette!$B$13</definedName>
    <definedName name="CB_5f6df5f1c98c460485a464cd640aa2b4" localSheetId="2" hidden="1">Roulette!$B$27</definedName>
    <definedName name="CB_68f965145a0446e4ba4764f63056b868" localSheetId="2" hidden="1">Roulette!$B$20</definedName>
    <definedName name="CB_699e53eba5974f6ea2ee1c74d3868db0" localSheetId="2" hidden="1">Roulette!$B$8</definedName>
    <definedName name="CB_7e23592103834eb08ff73f949dce919f" localSheetId="2" hidden="1">Roulette!$B$30</definedName>
    <definedName name="CB_846fa9639f0c432b937c92b14bbdcafc" localSheetId="2" hidden="1">Roulette!$C$37</definedName>
    <definedName name="CB_8535468e0d954fc899f693d7a732a45c" localSheetId="2" hidden="1">Roulette!$B$34</definedName>
    <definedName name="CB_8913436f472e4cf29cca66fa151dbe4a" localSheetId="2" hidden="1">Roulette!$B$32</definedName>
    <definedName name="CB_a6e9fdb6e57646d5a690589bedf5fa80" localSheetId="2" hidden="1">Roulette!$B$12</definedName>
    <definedName name="CB_a86bf4ff438a47128e859a19b3046710" localSheetId="2" hidden="1">Roulette!$B$19</definedName>
    <definedName name="CB_ae53b013a5cd45af86126785c4824de3" localSheetId="2" hidden="1">Roulette!$B$25</definedName>
    <definedName name="CB_c24f812292d949c2b1d883fb22782759" localSheetId="2" hidden="1">Roulette!$B$33</definedName>
    <definedName name="CB_c92d6eca1d5e49ba82b4d0a54c6dcbca" localSheetId="2" hidden="1">Roulette!$B$18</definedName>
    <definedName name="CB_c93909bdf74f4cccbaffadf2c464120b" localSheetId="2" hidden="1">Roulette!$B$16</definedName>
    <definedName name="CB_cf2cb0730ccc44558325b96947383a82" localSheetId="2" hidden="1">Roulette!$B$29</definedName>
    <definedName name="CB_d0985b01d92545c788100cb7a0ffaf30" localSheetId="2" hidden="1">Roulette!$C$6</definedName>
    <definedName name="CB_d297753c1d2b4f3b8f7ae966287c4fb2" localSheetId="2" hidden="1">Roulette!$B$6</definedName>
    <definedName name="CB_e9e0c96ab74342c396a8bcbb838cb4eb" localSheetId="2" hidden="1">Roulette!$B$35</definedName>
    <definedName name="CBCR_05d1c2c9db6d41798a88027afb5b6fa6" localSheetId="2" hidden="1">Roulette!$C$13</definedName>
    <definedName name="CBCR_070f36209039482094b47c470a713c4f" localSheetId="2" hidden="1">1/37</definedName>
    <definedName name="CBCR_08d550de6acd4af2848bc2ba9a595b11" localSheetId="2" hidden="1">1/37</definedName>
    <definedName name="CBCR_0fbd3bbc3732493e85842d085a3f6dd6" localSheetId="2" hidden="1">1/37</definedName>
    <definedName name="CBCR_11953defbd264c4595b78ee786a13493" localSheetId="2" hidden="1">1/37</definedName>
    <definedName name="CBCR_20e8044e79fb43d9af49af6a358035c3" localSheetId="2" hidden="1">1/37</definedName>
    <definedName name="CBCR_36e580d7cdee40aab32ad9d0ee2f5c55" localSheetId="2" hidden="1">Roulette!$D$37</definedName>
    <definedName name="CBCR_37ac0111ced048d2a507e426f519f22f" localSheetId="2" hidden="1">1/37</definedName>
    <definedName name="CBCR_56dc3d84b5664f408eba5c53811c7035" localSheetId="2" hidden="1">1/37</definedName>
    <definedName name="CBCR_68bd2d53d6f443378214ab23b05acb45" localSheetId="2" hidden="1">1/37</definedName>
    <definedName name="CBCR_69d4f1f98dee4f738a40a9ddfcc7d0d3" localSheetId="2" hidden="1">1/37</definedName>
    <definedName name="CBCR_755efbfb9042440093f4be291828ff75" localSheetId="2" hidden="1">1/37</definedName>
    <definedName name="CBCR_7e13b7475bb94bbfbc8e9c9e0b21fc4e" localSheetId="2" hidden="1">1/37</definedName>
    <definedName name="CBCR_a1c6cefcef124d8da0c58bb1a49d2053" localSheetId="2" hidden="1">Roulette!$C$8</definedName>
    <definedName name="CBCR_afcaa916245e4516b58d839367830e63" localSheetId="2" hidden="1">1/37</definedName>
    <definedName name="CBCR_b97c50e4fe3e460c8195600902afe9a9" localSheetId="2" hidden="1">1/37</definedName>
    <definedName name="CBCR_b9b21b3ba0cf4c9197668197270c7cfb" localSheetId="2" hidden="1">1/37</definedName>
    <definedName name="CBCR_bbe3e57b8e9f48a7a1090e6cf725f557" localSheetId="2" hidden="1">1/37</definedName>
    <definedName name="CBCR_c82f3bfb74fd49c3aba99bf2dd891b6e" localSheetId="2" hidden="1">1/37</definedName>
    <definedName name="CBCR_c8c4b918b216480dab5bd80827ca1236" localSheetId="2" hidden="1">1/37</definedName>
    <definedName name="CBCR_c9978c39be38436a862a95a05bab6dc2" localSheetId="2" hidden="1">1/37</definedName>
    <definedName name="CBCR_d9e6f4bf89654a11abb7117e8da75134" localSheetId="2" hidden="1">1/37</definedName>
    <definedName name="CBCR_e502ac082bf5411fba30e656d561483b" localSheetId="2" hidden="1">1/37</definedName>
    <definedName name="CBCR_e7a651669bb04b489b7399334180ae7a" localSheetId="2" hidden="1">Roulette!$D$6</definedName>
    <definedName name="CBCR_f0714b99e08744548196a2038f808937" localSheetId="2" hidden="1">1/37</definedName>
    <definedName name="CBCR_ff152a9f705e490aa9705008136168b1" localSheetId="2" hidden="1">1/37</definedName>
    <definedName name="CBWorkbookPriority" hidden="1">-1108523494</definedName>
    <definedName name="CBx_3505151390e942e589f950c1d468c56a" localSheetId="0" hidden="1">"'Sheet1'!$A$1"</definedName>
    <definedName name="CBx_b20b37fca9b044bca6aeeba902f5929f" localSheetId="0" hidden="1">"'CB_DATA_'!$A$1"</definedName>
    <definedName name="CBx_Sheet_Guid" localSheetId="0" hidden="1">"'b20b37fca9b044bca6aeeba902f5929f"</definedName>
    <definedName name="CBx_Sheet_Guid" localSheetId="2" hidden="1">"'3505151390e942e589f950c1d468c56a"</definedName>
    <definedName name="DistributionRecords" localSheetId="1">RiskSerializationData8!$10:$12</definedName>
    <definedName name="Pal_Workbook_GUID" hidden="1">"CMLIPIYPK9SWT1ANBXDG9BBW"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"2"</definedName>
    <definedName name="RiskStandardRecalc" hidden="1">0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SerializationHeader" localSheetId="1">RiskSerializationData8!$A$1:$B$3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6" l="1"/>
  <c r="L7" i="6"/>
  <c r="A7" i="6"/>
  <c r="L6" i="6"/>
  <c r="A6" i="6"/>
  <c r="B16" i="1" a="1"/>
  <c r="B16" i="1" s="1"/>
  <c r="A11" i="6" s="1"/>
  <c r="B17" i="1" a="1"/>
  <c r="B17" i="1" s="1"/>
  <c r="C17" i="1" s="1"/>
  <c r="B18" i="1" a="1"/>
  <c r="B18" i="1" s="1"/>
  <c r="C18" i="1" s="1"/>
  <c r="B19" i="1" a="1"/>
  <c r="B19" i="1" s="1"/>
  <c r="C19" i="1" s="1"/>
  <c r="B20" i="1" a="1"/>
  <c r="B20" i="1" s="1"/>
  <c r="C20" i="1" s="1"/>
  <c r="B21" i="1" a="1"/>
  <c r="B21" i="1" s="1"/>
  <c r="C21" i="1" s="1"/>
  <c r="B22" i="1" a="1"/>
  <c r="B22" i="1" s="1"/>
  <c r="C22" i="1" s="1"/>
  <c r="B23" i="1" a="1"/>
  <c r="B23" i="1" s="1"/>
  <c r="C23" i="1" s="1"/>
  <c r="B24" i="1" a="1"/>
  <c r="B24" i="1" s="1"/>
  <c r="C24" i="1" s="1"/>
  <c r="B25" i="1" a="1"/>
  <c r="B25" i="1" s="1"/>
  <c r="C25" i="1" s="1"/>
  <c r="B26" i="1" a="1"/>
  <c r="B26" i="1" s="1"/>
  <c r="C26" i="1" s="1"/>
  <c r="B27" i="1" a="1"/>
  <c r="B27" i="1" s="1"/>
  <c r="C27" i="1" s="1"/>
  <c r="B28" i="1" a="1"/>
  <c r="B28" i="1" s="1"/>
  <c r="C28" i="1" s="1"/>
  <c r="B29" i="1" a="1"/>
  <c r="B29" i="1" s="1"/>
  <c r="C29" i="1" s="1"/>
  <c r="B30" i="1" a="1"/>
  <c r="B30" i="1" s="1"/>
  <c r="C30" i="1" s="1"/>
  <c r="B31" i="1" a="1"/>
  <c r="B31" i="1" s="1"/>
  <c r="C31" i="1" s="1"/>
  <c r="B32" i="1" a="1"/>
  <c r="B32" i="1" s="1"/>
  <c r="C32" i="1" s="1"/>
  <c r="B33" i="1" a="1"/>
  <c r="B33" i="1" s="1"/>
  <c r="C33" i="1" s="1"/>
  <c r="B34" i="1" a="1"/>
  <c r="B34" i="1" s="1"/>
  <c r="C34" i="1" s="1"/>
  <c r="B35" i="1" a="1"/>
  <c r="B35" i="1" s="1"/>
  <c r="C35" i="1" s="1"/>
  <c r="B6" i="1" a="1"/>
  <c r="B6" i="1" s="1"/>
  <c r="A12" i="6" s="1"/>
  <c r="F5" i="1"/>
  <c r="F4" i="1"/>
  <c r="B12" i="1" a="1"/>
  <c r="B8" i="1" a="1"/>
  <c r="B36" i="1" a="1"/>
  <c r="B36" i="1" l="1"/>
  <c r="B8" i="1"/>
  <c r="B12" i="1"/>
  <c r="C16" i="1"/>
  <c r="C6" i="1"/>
  <c r="C8" i="1" a="1"/>
  <c r="C37" i="1" a="1"/>
  <c r="B13" i="1" a="1"/>
  <c r="D6" i="1" a="1"/>
  <c r="D6" i="1" l="1"/>
  <c r="B13" i="1"/>
  <c r="C37" i="1"/>
  <c r="C8" i="1"/>
  <c r="C13" i="1" a="1"/>
  <c r="D37" i="1"/>
  <c r="C13" i="1" l="1"/>
  <c r="D1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<sst xmlns="http://schemas.openxmlformats.org/spreadsheetml/2006/main" count="59" uniqueCount="52">
  <si>
    <t>Bet</t>
  </si>
  <si>
    <t>Winnings</t>
  </si>
  <si>
    <t>Win Amt</t>
  </si>
  <si>
    <t>Wins</t>
  </si>
  <si>
    <t>Mean</t>
  </si>
  <si>
    <t>Wins in 20</t>
  </si>
  <si>
    <t>Winnings in 20</t>
  </si>
  <si>
    <t>Mean for 20</t>
  </si>
  <si>
    <t>Mean per bet</t>
  </si>
  <si>
    <t>20 bets</t>
  </si>
  <si>
    <t>1 bet</t>
  </si>
  <si>
    <t>using binomial</t>
  </si>
  <si>
    <t xml:space="preserve">using 20 separate </t>
  </si>
  <si>
    <t>Number of wins</t>
  </si>
  <si>
    <t>Winnings alt method</t>
  </si>
  <si>
    <t>W</t>
  </si>
  <si>
    <t>L</t>
  </si>
  <si>
    <t>(not including the bet)</t>
  </si>
  <si>
    <t>Written By Version</t>
  </si>
  <si>
    <t>8.7.0</t>
  </si>
  <si>
    <t>Serialization Major Version</t>
  </si>
  <si>
    <t>Serialization Minor Version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</si>
  <si>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</si>
  <si>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</si>
  <si>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</si>
  <si>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</si>
  <si>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</si>
  <si>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</si>
  <si>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</si>
  <si>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</si>
  <si>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</si>
  <si>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</si>
  <si>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</si>
  <si>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</si>
  <si>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</si>
  <si>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</si>
  <si>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</si>
  <si>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</si>
  <si>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</si>
  <si>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</si>
  <si>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GF1_rK0qDwEAEwC+AAwjACcAPABKAF4AXwBtAHsAmAC6ALQAKwD//wAABAAAAAEEAAAAAAdHZW5lcmFsAAAAAQhDZWxsIEoxNAEAAQEQAAIAAQpTdGF0aXN0aWNzAwEBAP8BAQEBAQABAQEABAAAAAEBAQEBAAEBAQAEAAAAAX8AAhUACENlbGwgSjE0AAAA/9wUPAEAAAIAAgCgAKoAAQEDAZqZmZmZmak/AABmZmZmZmbuPwAABQABAQEAAQEBAA==</t>
  </si>
  <si>
    <t>GF1_rK0qDwEAEwDDAAwjACcAPABPAGMAZAByAIAAnQC/ALkAKwD//wAAAAAAAAEEAAAAAAdHZW5lcmFsAAAAAQhXaW5uaW5ncwEFU2ltIDIBARAAAgABClN0YXRpc3RpY3MDAQEA/wEBAQEBAAEBAQAEAAAAAQEBAQEAAQEBAAQAAAABhAACFQAIV2lubmluZ3MAAAD/3BQ8AQAAAgACAKUArwABAQMBmpmZmZmZqT8AAGZmZmZmZu4/AAAFAAEBAQABAQEA</t>
  </si>
  <si>
    <t>Distribution Record</t>
  </si>
  <si>
    <t>Reserved</t>
  </si>
  <si>
    <t>Record Count</t>
  </si>
  <si>
    <t>Inputs</t>
  </si>
  <si>
    <t>1_x0001_20_x0001_0_x0001_RiskTriang(12,18,40)</t>
  </si>
  <si>
    <t>GF1_rK0qDwEAEwDAAAwjACcAPABQAGQAZQBzAIEAmgC8ALYAKwD//wAAAAAAAAEEAAAAAAdHZW5lcmFsAAAAAQ5XaW5uaW5ncyBpbiAyMAEAAQEQAAIAAQpTdGF0aXN0aWNzAwEBAP8BAQEBAQABAQEABAAAAAEBAQEBAAEBAQAEAAAAAYUAABMABlRyaWFuZwAAAP8AAP8BAAACAKIArAABAQMBmpmZmZmZqT8AAGZmZmZmZu4/AAAFAAEBAQABAQEA</t>
  </si>
  <si>
    <t>2_x0001_31_x0001_0_x0001_RiskBernoulli(F4,RiskStatic(0))</t>
  </si>
  <si>
    <t>GF1_rK0qDwEAEwC9AAwjACcAPABKAF4AXwBtAHsAlwC5ALMAKwD//wAAAAAAAAEEAAAAAAdHZW5lcmFsAAAAAQgxIC8gV2lucwEAAQEQAAIAAQpTdGF0aXN0aWNzAwEBAP8BAQEBAQABAQEABAAAAAEBAQEBAAEBAQAEAAAAAX8AABYACUJlcm5vdWxsaQAAAP8AAP8BAAACAJ8AqQABAQMBmpmZmZmZqT8AAGZmZmZmZu4/AAAFAAEBAQABAQEA</t>
  </si>
  <si>
    <t>1_x0001_31_x0001_0_x0001_RiskBernoulli(F4,RiskStatic(0))</t>
  </si>
  <si>
    <t>GF1_rK0qDwEAEwC5AAwjACcAPABGAFoAWwBpAHcAkwC1AK8AKwD//wAAAAAAAAEEAAAAAAdHZW5lcmFsAAAAAQRXaW5zAQABARAAAgABClN0YXRpc3RpY3MDAQEA/wEBAQEBAAEBAQAEAAAAAQEBAQEAAQEBAAQAAAABewAAFgAJQmVybm91bGxpAAAA/wAA/wEAAAIAmwClAAEBAwGamZmZmZmpPwAAZmZmZmZm7j8AAAUAAQEBAAEBAQA=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</si>
</sst>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0" fillId="0" borderId="6" xfId="0" applyBorder="1"/>
    <xf numFmtId="0" fontId="0" fillId="3" borderId="7" xfId="0" applyFill="1" applyBorder="1"/>
    <xf numFmtId="4" fontId="1" fillId="0" borderId="7" xfId="0" applyNumberFormat="1" applyFont="1" applyBorder="1" applyAlignment="1">
      <alignment horizontal="center"/>
    </xf>
    <xf numFmtId="0" fontId="0" fillId="0" borderId="8" xfId="0" applyBorder="1"/>
    <xf numFmtId="0" fontId="0" fillId="2" borderId="2" xfId="0" applyFill="1" applyBorder="1"/>
    <xf numFmtId="0" fontId="3" fillId="0" borderId="0" xfId="0" applyFont="1"/>
    <xf numFmtId="0" fontId="0" fillId="0" borderId="5" xfId="0" applyBorder="1" applyAlignment="1">
      <alignment horizontal="center"/>
    </xf>
    <xf numFmtId="0" fontId="0" fillId="3" borderId="0" xfId="0" applyFill="1"/>
    <xf numFmtId="0" fontId="0" fillId="0" borderId="7" xfId="0" applyBorder="1"/>
    <xf numFmtId="0" fontId="0" fillId="3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4" fontId="1" fillId="0" borderId="5" xfId="0" applyNumberFormat="1" applyFont="1" applyBorder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8"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F8DC"/>
        </patternFill>
      </fill>
    </dxf>
    <dxf>
      <font>
        <color rgb="FF000000"/>
      </font>
      <fill>
        <patternFill>
          <bgColor rgb="FFFFF8D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F7DEF-1766-4A19-B3B0-870907219762}">
  <dimension ref="A1:X12"/>
  <sheetViews>
    <sheetView workbookViewId="0"/>
  </sheetViews>
  <sheetFormatPr defaultColWidth="25.7109375" defaultRowHeight="12.75" x14ac:dyDescent="0.2"/>
  <sheetData>
    <row r="1" spans="1:24" x14ac:dyDescent="0.2">
      <c r="A1" t="s">
        <v>18</v>
      </c>
      <c r="B1" t="s">
        <v>19</v>
      </c>
    </row>
    <row r="2" spans="1:24" x14ac:dyDescent="0.2">
      <c r="A2" t="s">
        <v>20</v>
      </c>
      <c r="B2">
        <v>4</v>
      </c>
    </row>
    <row r="3" spans="1:24" x14ac:dyDescent="0.2">
      <c r="A3" t="s">
        <v>21</v>
      </c>
      <c r="B3">
        <v>0</v>
      </c>
    </row>
    <row r="5" spans="1:24" x14ac:dyDescent="0.2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J5" t="s">
        <v>28</v>
      </c>
      <c r="K5" t="s">
        <v>29</v>
      </c>
      <c r="L5" t="s">
        <v>30</v>
      </c>
      <c r="N5" t="s">
        <v>31</v>
      </c>
      <c r="O5" t="s">
        <v>32</v>
      </c>
      <c r="P5" t="s">
        <v>33</v>
      </c>
      <c r="R5" t="s">
        <v>34</v>
      </c>
      <c r="S5" t="s">
        <v>35</v>
      </c>
      <c r="T5" t="s">
        <v>36</v>
      </c>
      <c r="V5" t="s">
        <v>37</v>
      </c>
      <c r="W5" t="s">
        <v>38</v>
      </c>
      <c r="X5" t="s">
        <v>39</v>
      </c>
    </row>
    <row r="6" spans="1:24" x14ac:dyDescent="0.2">
      <c r="A6" t="e">
        <f ca="1">ModelRef(Roulette!$J$14,1,0,0)</f>
        <v>#NAME?</v>
      </c>
      <c r="B6">
        <v>0</v>
      </c>
      <c r="C6">
        <v>3</v>
      </c>
      <c r="F6">
        <v>0</v>
      </c>
      <c r="J6" t="b">
        <v>1</v>
      </c>
      <c r="K6" t="s">
        <v>40</v>
      </c>
      <c r="L6" t="e">
        <f ca="1">ModelRef(Roulette!$J$14,1,0,0)</f>
        <v>#NAME?</v>
      </c>
    </row>
    <row r="7" spans="1:24" x14ac:dyDescent="0.2">
      <c r="A7" t="e">
        <f ca="1">ModelRef(Roulette!$B$8,1,0,1)</f>
        <v>#NAME?</v>
      </c>
      <c r="B7">
        <v>0</v>
      </c>
      <c r="C7">
        <v>3</v>
      </c>
      <c r="F7">
        <v>0</v>
      </c>
      <c r="J7" t="b">
        <v>1</v>
      </c>
      <c r="K7" t="s">
        <v>41</v>
      </c>
      <c r="L7" t="e">
        <f ca="1">ModelRef(Roulette!$B$8,1,0,1)</f>
        <v>#NAME?</v>
      </c>
    </row>
    <row r="9" spans="1:24" x14ac:dyDescent="0.2">
      <c r="A9" t="s">
        <v>42</v>
      </c>
      <c r="C9" t="s">
        <v>43</v>
      </c>
      <c r="D9" t="s">
        <v>44</v>
      </c>
      <c r="E9" t="s">
        <v>45</v>
      </c>
    </row>
    <row r="10" spans="1:24" x14ac:dyDescent="0.2">
      <c r="A10">
        <f>Roulette!$J$13</f>
        <v>0</v>
      </c>
      <c r="D10">
        <v>1</v>
      </c>
      <c r="E10" t="s">
        <v>46</v>
      </c>
      <c r="F10">
        <v>0</v>
      </c>
      <c r="G10" t="s">
        <v>47</v>
      </c>
      <c r="H10" t="s">
        <v>43</v>
      </c>
      <c r="I10">
        <v>0</v>
      </c>
    </row>
    <row r="11" spans="1:24" x14ac:dyDescent="0.2">
      <c r="A11">
        <f ca="1">Roulette!$B$16</f>
        <v>0</v>
      </c>
      <c r="D11">
        <v>1</v>
      </c>
      <c r="E11" t="s">
        <v>48</v>
      </c>
      <c r="F11">
        <v>0</v>
      </c>
      <c r="G11" t="s">
        <v>49</v>
      </c>
      <c r="H11" t="s">
        <v>43</v>
      </c>
      <c r="I11">
        <v>0</v>
      </c>
    </row>
    <row r="12" spans="1:24" x14ac:dyDescent="0.2">
      <c r="A12">
        <f ca="1">Roulette!$B$6</f>
        <v>0</v>
      </c>
      <c r="D12">
        <v>1</v>
      </c>
      <c r="E12" t="s">
        <v>50</v>
      </c>
      <c r="F12">
        <v>0</v>
      </c>
      <c r="G12" t="s">
        <v>51</v>
      </c>
      <c r="H12" t="s">
        <v>43</v>
      </c>
      <c r="I1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tabSelected="1" workbookViewId="0">
      <selection activeCell="D37" sqref="D37"/>
    </sheetView>
  </sheetViews>
  <sheetFormatPr defaultRowHeight="12.75" x14ac:dyDescent="0.2"/>
  <cols>
    <col min="1" max="1" width="16.5703125" customWidth="1"/>
    <col min="3" max="3" width="18.7109375" style="1" customWidth="1"/>
    <col min="4" max="4" width="12.85546875" customWidth="1"/>
  </cols>
  <sheetData>
    <row r="1" spans="1:6" ht="13.5" thickBot="1" x14ac:dyDescent="0.25">
      <c r="A1" s="14" t="s">
        <v>10</v>
      </c>
    </row>
    <row r="2" spans="1:6" x14ac:dyDescent="0.2">
      <c r="A2" s="2" t="s">
        <v>0</v>
      </c>
      <c r="B2" s="3">
        <v>100</v>
      </c>
      <c r="C2" s="4"/>
      <c r="D2" s="5"/>
    </row>
    <row r="3" spans="1:6" x14ac:dyDescent="0.2">
      <c r="A3" s="6" t="s">
        <v>2</v>
      </c>
      <c r="B3">
        <v>3600</v>
      </c>
      <c r="C3" s="23" t="s">
        <v>17</v>
      </c>
      <c r="D3" s="7"/>
    </row>
    <row r="4" spans="1:6" x14ac:dyDescent="0.2">
      <c r="A4" s="6"/>
      <c r="D4" s="7"/>
      <c r="E4" s="22" t="s">
        <v>15</v>
      </c>
      <c r="F4">
        <f>1/37</f>
        <v>2.7027027027027029E-2</v>
      </c>
    </row>
    <row r="5" spans="1:6" x14ac:dyDescent="0.2">
      <c r="A5" s="6"/>
      <c r="C5" s="1" t="s">
        <v>14</v>
      </c>
      <c r="D5" s="7" t="s">
        <v>4</v>
      </c>
      <c r="E5" s="22" t="s">
        <v>16</v>
      </c>
      <c r="F5">
        <f>36/37</f>
        <v>0.97297297297297303</v>
      </c>
    </row>
    <row r="6" spans="1:6" x14ac:dyDescent="0.2">
      <c r="A6" s="6" t="s">
        <v>3</v>
      </c>
      <c r="B6" s="8" cm="1">
        <f t="array" aca="1" ref="B6" ca="1">_xll.RiskBernoulli(F4,_xll.RiskStatic(0))</f>
        <v>0</v>
      </c>
      <c r="C6" s="1">
        <f ca="1">B6*(B3-B2)+(1-B6)*-1*B2</f>
        <v>-100</v>
      </c>
      <c r="D6" s="20" cm="1">
        <f t="array" aca="1" ref="D6" ca="1">_xll.RiskMean(C6)</f>
        <v>-2.8</v>
      </c>
    </row>
    <row r="7" spans="1:6" x14ac:dyDescent="0.2">
      <c r="A7" s="6"/>
      <c r="C7" s="1" t="s">
        <v>4</v>
      </c>
      <c r="D7" s="7"/>
    </row>
    <row r="8" spans="1:6" ht="13.5" thickBot="1" x14ac:dyDescent="0.25">
      <c r="A8" s="9" t="s">
        <v>1</v>
      </c>
      <c r="B8" s="10" cm="1">
        <f t="array" aca="1" ref="B8" ca="1">_xll.RiskOutput("Winnings")+IF(B6,B3-B2,-B2)</f>
        <v>-100</v>
      </c>
      <c r="C8" s="11" cm="1">
        <f t="array" aca="1" ref="C8" ca="1">_xll.RiskMean(B8)</f>
        <v>-2.8</v>
      </c>
      <c r="D8" s="12"/>
    </row>
    <row r="10" spans="1:6" x14ac:dyDescent="0.2">
      <c r="A10" s="14" t="s">
        <v>9</v>
      </c>
    </row>
    <row r="11" spans="1:6" ht="13.5" thickBot="1" x14ac:dyDescent="0.25">
      <c r="A11" t="s">
        <v>11</v>
      </c>
    </row>
    <row r="12" spans="1:6" x14ac:dyDescent="0.2">
      <c r="A12" s="2" t="s">
        <v>5</v>
      </c>
      <c r="B12" s="13" cm="1">
        <f t="array" aca="1" ref="B12" ca="1">_xll.RiskBinomial(20,F4,_xll.RiskStatic(0.54),_xll.RiskName("Wins in 20"))</f>
        <v>0.54</v>
      </c>
      <c r="C12" s="4" t="s">
        <v>7</v>
      </c>
      <c r="D12" s="5" t="s">
        <v>8</v>
      </c>
    </row>
    <row r="13" spans="1:6" ht="13.5" thickBot="1" x14ac:dyDescent="0.25">
      <c r="A13" s="9" t="s">
        <v>6</v>
      </c>
      <c r="B13" s="10" cm="1">
        <f t="array" aca="1" ref="B13" ca="1">_xll.RiskOutput("Winnings in 20")+B12*(B3-B2) + (20-B12)*(-B2)</f>
        <v>-55.999999999999773</v>
      </c>
      <c r="C13" s="11" cm="1">
        <f t="array" aca="1" ref="C13" ca="1">_xll.RiskMean(B13)</f>
        <v>-53.84</v>
      </c>
      <c r="D13" s="12">
        <f ca="1">C13/20</f>
        <v>-2.6920000000000002</v>
      </c>
    </row>
    <row r="14" spans="1:6" ht="13.5" thickBot="1" x14ac:dyDescent="0.25"/>
    <row r="15" spans="1:6" x14ac:dyDescent="0.2">
      <c r="A15" s="2" t="s">
        <v>12</v>
      </c>
      <c r="B15" s="3" t="s">
        <v>3</v>
      </c>
      <c r="C15" s="19" t="s">
        <v>1</v>
      </c>
    </row>
    <row r="16" spans="1:6" x14ac:dyDescent="0.2">
      <c r="A16" s="6">
        <v>1</v>
      </c>
      <c r="B16" s="8" cm="1">
        <f t="array" aca="1" ref="B16" ca="1">_xll.RiskBernoulli($F$4,_xll.RiskStatic(0))</f>
        <v>0</v>
      </c>
      <c r="C16" s="15">
        <f ca="1">IF(B16,$B$3-$B$2,-$B$2)</f>
        <v>-100</v>
      </c>
    </row>
    <row r="17" spans="1:3" x14ac:dyDescent="0.2">
      <c r="A17" s="6">
        <v>2</v>
      </c>
      <c r="B17" s="8" cm="1">
        <f t="array" aca="1" ref="B17" ca="1">_xll.RiskBernoulli($F$4,_xll.RiskStatic(0))</f>
        <v>0</v>
      </c>
      <c r="C17" s="15">
        <f t="shared" ref="C17:C35" ca="1" si="0">IF(B17,$B$3-$B$2,-$B$2)</f>
        <v>-100</v>
      </c>
    </row>
    <row r="18" spans="1:3" x14ac:dyDescent="0.2">
      <c r="A18" s="6">
        <v>3</v>
      </c>
      <c r="B18" s="8" cm="1">
        <f t="array" aca="1" ref="B18" ca="1">_xll.RiskBernoulli($F$4,_xll.RiskStatic(0))</f>
        <v>0</v>
      </c>
      <c r="C18" s="15">
        <f t="shared" ca="1" si="0"/>
        <v>-100</v>
      </c>
    </row>
    <row r="19" spans="1:3" x14ac:dyDescent="0.2">
      <c r="A19" s="6">
        <v>4</v>
      </c>
      <c r="B19" s="8" cm="1">
        <f t="array" aca="1" ref="B19" ca="1">_xll.RiskBernoulli($F$4,_xll.RiskStatic(0))</f>
        <v>0</v>
      </c>
      <c r="C19" s="15">
        <f t="shared" ca="1" si="0"/>
        <v>-100</v>
      </c>
    </row>
    <row r="20" spans="1:3" x14ac:dyDescent="0.2">
      <c r="A20" s="6">
        <v>5</v>
      </c>
      <c r="B20" s="8" cm="1">
        <f t="array" aca="1" ref="B20" ca="1">_xll.RiskBernoulli($F$4,_xll.RiskStatic(0))</f>
        <v>0</v>
      </c>
      <c r="C20" s="15">
        <f t="shared" ca="1" si="0"/>
        <v>-100</v>
      </c>
    </row>
    <row r="21" spans="1:3" x14ac:dyDescent="0.2">
      <c r="A21" s="6">
        <v>6</v>
      </c>
      <c r="B21" s="8" cm="1">
        <f t="array" aca="1" ref="B21" ca="1">_xll.RiskBernoulli($F$4,_xll.RiskStatic(0))</f>
        <v>0</v>
      </c>
      <c r="C21" s="15">
        <f t="shared" ca="1" si="0"/>
        <v>-100</v>
      </c>
    </row>
    <row r="22" spans="1:3" x14ac:dyDescent="0.2">
      <c r="A22" s="6">
        <v>7</v>
      </c>
      <c r="B22" s="8" cm="1">
        <f t="array" aca="1" ref="B22" ca="1">_xll.RiskBernoulli($F$4,_xll.RiskStatic(0))</f>
        <v>0</v>
      </c>
      <c r="C22" s="15">
        <f t="shared" ca="1" si="0"/>
        <v>-100</v>
      </c>
    </row>
    <row r="23" spans="1:3" x14ac:dyDescent="0.2">
      <c r="A23" s="6">
        <v>8</v>
      </c>
      <c r="B23" s="8" cm="1">
        <f t="array" aca="1" ref="B23" ca="1">_xll.RiskBernoulli($F$4,_xll.RiskStatic(0))</f>
        <v>0</v>
      </c>
      <c r="C23" s="15">
        <f t="shared" ca="1" si="0"/>
        <v>-100</v>
      </c>
    </row>
    <row r="24" spans="1:3" x14ac:dyDescent="0.2">
      <c r="A24" s="6">
        <v>9</v>
      </c>
      <c r="B24" s="8" cm="1">
        <f t="array" aca="1" ref="B24" ca="1">_xll.RiskBernoulli($F$4,_xll.RiskStatic(0))</f>
        <v>0</v>
      </c>
      <c r="C24" s="15">
        <f t="shared" ca="1" si="0"/>
        <v>-100</v>
      </c>
    </row>
    <row r="25" spans="1:3" x14ac:dyDescent="0.2">
      <c r="A25" s="6">
        <v>10</v>
      </c>
      <c r="B25" s="8" cm="1">
        <f t="array" aca="1" ref="B25" ca="1">_xll.RiskBernoulli($F$4,_xll.RiskStatic(0))</f>
        <v>0</v>
      </c>
      <c r="C25" s="15">
        <f t="shared" ca="1" si="0"/>
        <v>-100</v>
      </c>
    </row>
    <row r="26" spans="1:3" x14ac:dyDescent="0.2">
      <c r="A26" s="6">
        <v>11</v>
      </c>
      <c r="B26" s="8" cm="1">
        <f t="array" aca="1" ref="B26" ca="1">_xll.RiskBernoulli($F$4,_xll.RiskStatic(0))</f>
        <v>0</v>
      </c>
      <c r="C26" s="15">
        <f t="shared" ca="1" si="0"/>
        <v>-100</v>
      </c>
    </row>
    <row r="27" spans="1:3" x14ac:dyDescent="0.2">
      <c r="A27" s="6">
        <v>12</v>
      </c>
      <c r="B27" s="8" cm="1">
        <f t="array" aca="1" ref="B27" ca="1">_xll.RiskBernoulli($F$4,_xll.RiskStatic(0))</f>
        <v>0</v>
      </c>
      <c r="C27" s="15">
        <f t="shared" ca="1" si="0"/>
        <v>-100</v>
      </c>
    </row>
    <row r="28" spans="1:3" x14ac:dyDescent="0.2">
      <c r="A28" s="6">
        <v>13</v>
      </c>
      <c r="B28" s="8" cm="1">
        <f t="array" aca="1" ref="B28" ca="1">_xll.RiskBernoulli($F$4,_xll.RiskStatic(0))</f>
        <v>0</v>
      </c>
      <c r="C28" s="15">
        <f t="shared" ca="1" si="0"/>
        <v>-100</v>
      </c>
    </row>
    <row r="29" spans="1:3" x14ac:dyDescent="0.2">
      <c r="A29" s="6">
        <v>14</v>
      </c>
      <c r="B29" s="8" cm="1">
        <f t="array" aca="1" ref="B29" ca="1">_xll.RiskBernoulli($F$4,_xll.RiskStatic(0))</f>
        <v>0</v>
      </c>
      <c r="C29" s="15">
        <f t="shared" ca="1" si="0"/>
        <v>-100</v>
      </c>
    </row>
    <row r="30" spans="1:3" x14ac:dyDescent="0.2">
      <c r="A30" s="6">
        <v>15</v>
      </c>
      <c r="B30" s="8" cm="1">
        <f t="array" aca="1" ref="B30" ca="1">_xll.RiskBernoulli($F$4,_xll.RiskStatic(0))</f>
        <v>0</v>
      </c>
      <c r="C30" s="15">
        <f t="shared" ca="1" si="0"/>
        <v>-100</v>
      </c>
    </row>
    <row r="31" spans="1:3" x14ac:dyDescent="0.2">
      <c r="A31" s="6">
        <v>16</v>
      </c>
      <c r="B31" s="8" cm="1">
        <f t="array" aca="1" ref="B31" ca="1">_xll.RiskBernoulli($F$4,_xll.RiskStatic(0))</f>
        <v>0</v>
      </c>
      <c r="C31" s="15">
        <f t="shared" ca="1" si="0"/>
        <v>-100</v>
      </c>
    </row>
    <row r="32" spans="1:3" x14ac:dyDescent="0.2">
      <c r="A32" s="6">
        <v>17</v>
      </c>
      <c r="B32" s="8" cm="1">
        <f t="array" aca="1" ref="B32" ca="1">_xll.RiskBernoulli($F$4,_xll.RiskStatic(0))</f>
        <v>0</v>
      </c>
      <c r="C32" s="15">
        <f t="shared" ca="1" si="0"/>
        <v>-100</v>
      </c>
    </row>
    <row r="33" spans="1:4" x14ac:dyDescent="0.2">
      <c r="A33" s="6">
        <v>18</v>
      </c>
      <c r="B33" s="8" cm="1">
        <f t="array" aca="1" ref="B33" ca="1">_xll.RiskBernoulli($F$4,_xll.RiskStatic(0))</f>
        <v>0</v>
      </c>
      <c r="C33" s="15">
        <f t="shared" ca="1" si="0"/>
        <v>-100</v>
      </c>
    </row>
    <row r="34" spans="1:4" x14ac:dyDescent="0.2">
      <c r="A34" s="6">
        <v>19</v>
      </c>
      <c r="B34" s="8" cm="1">
        <f t="array" aca="1" ref="B34" ca="1">_xll.RiskBernoulli($F$4,_xll.RiskStatic(0))</f>
        <v>0</v>
      </c>
      <c r="C34" s="15">
        <f t="shared" ca="1" si="0"/>
        <v>-100</v>
      </c>
    </row>
    <row r="35" spans="1:4" x14ac:dyDescent="0.2">
      <c r="A35" s="6">
        <v>20</v>
      </c>
      <c r="B35" s="8" cm="1">
        <f t="array" aca="1" ref="B35" ca="1">_xll.RiskBernoulli($F$4,_xll.RiskStatic(0))</f>
        <v>0</v>
      </c>
      <c r="C35" s="15">
        <f t="shared" ca="1" si="0"/>
        <v>-100</v>
      </c>
    </row>
    <row r="36" spans="1:4" x14ac:dyDescent="0.2">
      <c r="A36" s="6" t="s">
        <v>13</v>
      </c>
      <c r="B36" s="16" cm="1">
        <f t="array" aca="1" ref="B36" ca="1">_xll.RiskOutput("Wins in 20")+SUM(B16:B35)</f>
        <v>0</v>
      </c>
      <c r="C36" s="15"/>
    </row>
    <row r="37" spans="1:4" ht="13.5" thickBot="1" x14ac:dyDescent="0.25">
      <c r="A37" s="9" t="s">
        <v>1</v>
      </c>
      <c r="B37" s="17"/>
      <c r="C37" s="18" cm="1">
        <f t="array" aca="1" ref="C37" ca="1">_xll.RiskOutput("Winnings in 20")+SUM(C16:C35)</f>
        <v>-2000</v>
      </c>
      <c r="D37" s="21">
        <f ca="1">_xll.RiskMean(C37)</f>
        <v>-52.4</v>
      </c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CB_DATA_</vt:lpstr>
      <vt:lpstr>RiskSerializationData8</vt:lpstr>
      <vt:lpstr>Roulette</vt:lpstr>
      <vt:lpstr>Sheet2</vt:lpstr>
      <vt:lpstr>RiskSerializationData8!BrowseRecords</vt:lpstr>
      <vt:lpstr>RiskSerializationData8!DistributionRecords</vt:lpstr>
      <vt:lpstr>RiskSerializationData8!SerializationHeader</vt:lpstr>
    </vt:vector>
  </TitlesOfParts>
  <Company>gmx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tnieman</dc:creator>
  <cp:lastModifiedBy>Timothy Nieman</cp:lastModifiedBy>
  <dcterms:created xsi:type="dcterms:W3CDTF">2006-10-15T02:41:49Z</dcterms:created>
  <dcterms:modified xsi:type="dcterms:W3CDTF">2024-11-27T17:16:14Z</dcterms:modified>
</cp:coreProperties>
</file>